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RF\PLATEFORME DEMAT FACTURES\DCE\"/>
    </mc:Choice>
  </mc:AlternateContent>
  <xr:revisionPtr revIDLastSave="0" documentId="13_ncr:1_{D7DA6833-151E-46AF-B94E-2603B9CE5C21}" xr6:coauthVersionLast="47" xr6:coauthVersionMax="47" xr10:uidLastSave="{00000000-0000-0000-0000-000000000000}"/>
  <bookViews>
    <workbookView xWindow="28680" yWindow="-120" windowWidth="24240" windowHeight="13020" tabRatio="500" xr2:uid="{00000000-000D-0000-FFFF-FFFF00000000}"/>
  </bookViews>
  <sheets>
    <sheet name="BPU" sheetId="1" r:id="rId1"/>
    <sheet name="M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2" l="1"/>
  <c r="F11" i="2"/>
  <c r="F10" i="2"/>
  <c r="F9" i="2"/>
  <c r="F8" i="2"/>
  <c r="F7" i="2"/>
  <c r="F6" i="2"/>
  <c r="F5" i="2"/>
  <c r="F24" i="1"/>
  <c r="F23" i="1"/>
  <c r="F22" i="1"/>
  <c r="F20" i="1"/>
  <c r="F19" i="1"/>
  <c r="F18" i="1"/>
  <c r="F17" i="1"/>
  <c r="F16" i="1"/>
  <c r="F14" i="1"/>
  <c r="F13" i="1"/>
  <c r="F12" i="1"/>
  <c r="F11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<sst xmlns="http://schemas.openxmlformats.org/spreadsheetml/2006/main" count="140" uniqueCount="85">
  <si>
    <t>CCIR-DRF-2026-26-Mise en place d’une plateforme agréée (PA) et gestion des flux E-invoicing pour la CCI Hauts-de-France et ses structures externes
BORDEREAU DE PRIX UNITAIRES (BPU)</t>
  </si>
  <si>
    <t>N°</t>
  </si>
  <si>
    <t>Désignation de la prestation</t>
  </si>
  <si>
    <t>Unité</t>
  </si>
  <si>
    <t>PRIX UNITAIRE HT (€)</t>
  </si>
  <si>
    <t>TVA</t>
  </si>
  <si>
    <t>PRIX UNITAIRE TTC(€)</t>
  </si>
  <si>
    <t>Conditions / Notes</t>
  </si>
  <si>
    <t>PÉRIMÈTRE 1 – Réception des factures et intégration comptable</t>
  </si>
  <si>
    <t>P1.U.1</t>
  </si>
  <si>
    <t>Traitement des factures reçues au-delà du seuil inclus dans la licence</t>
  </si>
  <si>
    <t>Par facture</t>
  </si>
  <si>
    <t>20%</t>
  </si>
  <si>
    <t>P1.U.2</t>
  </si>
  <si>
    <t>Ajout d'une structure externe supplémentaire au périmètre</t>
  </si>
  <si>
    <t>Par structure</t>
  </si>
  <si>
    <t>Paramétrage, intégration annuaire centralisé, tests et recette inclus.</t>
  </si>
  <si>
    <t>Licence SaaS supplémentaire – module réception factures pour une structure supplémentaire pour 12 mois</t>
  </si>
  <si>
    <t>Maintenance préventive corrective et réglementaire pour une structure supplémentaire sur 12 mois</t>
  </si>
  <si>
    <t>Session de formation supplémentaire (au-delà des 2 sessions DPGF) en présentiel au 299 boulevard de leeds à Lille</t>
  </si>
  <si>
    <t>Par session</t>
  </si>
  <si>
    <t>P1.U.3</t>
  </si>
  <si>
    <t>Session de formation supplémentaire (au-delà des 2 sessions DPGF) en distanciel</t>
  </si>
  <si>
    <t>Licence SaaS – module gestion budgétaire et bons à payer (14 structures) sur 12 mois</t>
  </si>
  <si>
    <t>Forfait</t>
  </si>
  <si>
    <t>Licence SaaS – module gestion budgétaire et bons à payer sur 12 mois pour une structure supplémentaire</t>
  </si>
  <si>
    <t>Maintenance préventive corrective et réglementaire (14 structures) sur 12 mois</t>
  </si>
  <si>
    <t>PÉRIMÈTRE 2 – E-invoicing et E-reporting structures externes</t>
  </si>
  <si>
    <t>P2.U.1</t>
  </si>
  <si>
    <t>Transmission B2B / Chorus Pro au-delà du seuil inclus</t>
  </si>
  <si>
    <t>P2.U.2</t>
  </si>
  <si>
    <t>Envoi alternatif hors annuaire (email PDF ou portail grand public)</t>
  </si>
  <si>
    <t>Pour les destinataires non présents dans l'annuaire central.</t>
  </si>
  <si>
    <t>P2.U.3</t>
  </si>
  <si>
    <t>Session de formation supplémentaire émission</t>
  </si>
  <si>
    <t>Demi-journée distanciel, au-delà des sessions incluses en DPGF.</t>
  </si>
  <si>
    <t>Licence SaaS – module émission pour une structure supplémentaire</t>
  </si>
  <si>
    <t xml:space="preserve">Par structure </t>
  </si>
  <si>
    <t>Maintenance préventive corrective et réglementaire – Périmètre 2 pour une structure supplémentaire</t>
  </si>
  <si>
    <t>PÉRIMÈTRE 3 – Passerelle Chorus Pro (4D et GEFI)</t>
  </si>
  <si>
    <t>P3.U.1</t>
  </si>
  <si>
    <t>Transmission B2G vers Chorus Pro au-delà du seuil inclus</t>
  </si>
  <si>
    <t>Licence SaaS – exploitation passerelle 4D et GEFI pour une structure supplémentaire</t>
  </si>
  <si>
    <t>Maintenance préventive corrective et réglementaire – Périmètre 3 pour une structure supplémentaire</t>
  </si>
  <si>
    <t>CCIR-DRF-2026-26-Mise en place d’une plateforme agréée (PA) et gestion des flux E-invoicing pour la CCI Hauts-de-France et ses structures externes</t>
  </si>
  <si>
    <t>MARCHÉS SUBSÉQUENTS
TJM plafonds applicables aux développements complémentaires, évolutions fonctionnelles ou besoins nouveaux</t>
  </si>
  <si>
    <t>PROFILS</t>
  </si>
  <si>
    <t>UNITÉ</t>
  </si>
  <si>
    <t>DESCRIPTION NON CONTRACTUELLE
Chaque rôle sera précisé dans le cadre de chaque marché subséquent</t>
  </si>
  <si>
    <t>PRIX UNITAIRE
PLAFOND € HT</t>
  </si>
  <si>
    <t>PRIX UNITAIRE
PLAFOND € TTC</t>
  </si>
  <si>
    <t>Chef de projet PA / E-invoicing</t>
  </si>
  <si>
    <t>Taux journalier moyen</t>
  </si>
  <si>
    <t>Pilotage global du projet, gouvernance, gestion du planning et des jalons, coordination inter-équipes, reporting vers la CCI et l'AMOA.</t>
  </si>
  <si>
    <t>Architecte technique / Expert Plateforme Agréée</t>
  </si>
  <si>
    <t>Définition et validation de l'architecture technique de la PA, sécurité, évolutivité, urbanisation applicative, gestion des flux inter-SI.</t>
  </si>
  <si>
    <t>Développeur / Intégrateur connecteur</t>
  </si>
  <si>
    <t>Développement et maintenance des connecteurs (PROGISEM, SIGMA FAL, 4D, GEFI), transformation de formats (Factur-X, UBL, CII).</t>
  </si>
  <si>
    <t>Expert Chorus Pro / flux B2G</t>
  </si>
  <si>
    <t>Spécialiste des échanges avec Chorus Pro, gestion des cadres de facturation B2G, certification et homologation des flux vers le secteur public.</t>
  </si>
  <si>
    <t>Consultant e-invoicing / réglementaire</t>
  </si>
  <si>
    <t>Veille réglementaire, interprétation des évolutions DGFiP/PPF, mise à jour des spécifications fonctionnelles en cas de changement de norme.</t>
  </si>
  <si>
    <t>Formateur / Accompagnement au changement</t>
  </si>
  <si>
    <t>Conception et animation des formations utilisateurs, rédaction des supports pédagogiques, accompagnement conduite du changement.</t>
  </si>
  <si>
    <t>Expert RGPD / sécurité applicative</t>
  </si>
  <si>
    <t>Audit de conformité RGPD, sécurisation des flux et données hébergées, conformité CNIL, gestion des incidents de sécurité.</t>
  </si>
  <si>
    <t>Support applicatif / TMA</t>
  </si>
  <si>
    <t>Prise en charge des tickets de support (N1/N2), corrections correctives hors contrat de maintenance, suivi des incidents et demandes d'évolution.</t>
  </si>
  <si>
    <t>P1.U.4</t>
  </si>
  <si>
    <t>P1.U.5</t>
  </si>
  <si>
    <t>P1.U.6</t>
  </si>
  <si>
    <t>P1.O.1</t>
  </si>
  <si>
    <t>P1.O.2</t>
  </si>
  <si>
    <t>P1.O.3</t>
  </si>
  <si>
    <t>P1.O.4</t>
  </si>
  <si>
    <t>P2.U.4</t>
  </si>
  <si>
    <t>P2.U.5</t>
  </si>
  <si>
    <t>P3.U.2</t>
  </si>
  <si>
    <t>P3.U.3</t>
  </si>
  <si>
    <t>ℹ  Saisir les Prix Unitaires HT (€) dans les cellules bleues (colonne D). Ce BPU couvre uniquement les prestations à la consommation réelle (dépassements de seuil, ajout de structures, formations supplémentaires).</t>
  </si>
  <si>
    <t>Par structure additionnelle</t>
  </si>
  <si>
    <t>Préciser le seuil de transactions inclus dans la licence pour la période ferme et chaque période de reconduction de l'accord-cadre</t>
  </si>
  <si>
    <t>Préciser le seuil inclus (indicatif : ~1 133 factures 4D + ~6 700 GEFI) pour la période ferme et chaque période de reconduction de l'accord-cadre</t>
  </si>
  <si>
    <t>PÉRIMÈTRE 1 –  Vision budgétaire, engagement et bons de commande</t>
  </si>
  <si>
    <t>BORDEREAU DE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</si>
</sst>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;[Red]\-#,##0.00&quot; €&quot;"/>
    <numFmt numFmtId="165" formatCode="h:mm"/>
  </numFmts>
  <fonts count="16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  <charset val="1"/>
    </font>
    <font>
      <b/>
      <sz val="9"/>
      <color rgb="FFFFFFFF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0"/>
      <color rgb="FF0000FF"/>
      <name val="Arial"/>
      <charset val="1"/>
    </font>
    <font>
      <sz val="9"/>
      <color rgb="FF000000"/>
      <name val="Arial"/>
      <charset val="1"/>
    </font>
    <font>
      <i/>
      <sz val="8"/>
      <color rgb="FF444444"/>
      <name val="Arial"/>
      <family val="2"/>
      <charset val="1"/>
    </font>
    <font>
      <i/>
      <sz val="8"/>
      <color rgb="FF555555"/>
      <name val="Arial"/>
      <family val="2"/>
      <charset val="1"/>
    </font>
    <font>
      <b/>
      <sz val="11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8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444444"/>
      </patternFill>
    </fill>
    <fill>
      <patternFill patternType="solid">
        <fgColor rgb="FF2E75B6"/>
        <bgColor rgb="FF0066CC"/>
      </patternFill>
    </fill>
    <fill>
      <patternFill patternType="solid">
        <fgColor rgb="FFEBF3F9"/>
        <bgColor rgb="FFFFFFFF"/>
      </patternFill>
    </fill>
    <fill>
      <patternFill patternType="solid">
        <fgColor theme="0"/>
        <bgColor rgb="FFEBF3F9"/>
      </patternFill>
    </fill>
    <fill>
      <patternFill patternType="solid">
        <fgColor rgb="FF002060"/>
        <bgColor rgb="FF000080"/>
      </patternFill>
    </fill>
    <fill>
      <patternFill patternType="solid">
        <fgColor rgb="FFD6E4F0"/>
        <bgColor rgb="FFEBF3F9"/>
      </patternFill>
    </fill>
  </fills>
  <borders count="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9" fontId="7" fillId="4" borderId="3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9" fontId="7" fillId="5" borderId="3" xfId="0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 wrapText="1"/>
    </xf>
    <xf numFmtId="164" fontId="7" fillId="7" borderId="3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165" fontId="11" fillId="6" borderId="0" xfId="0" applyNumberFormat="1" applyFont="1" applyFill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BF3F9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55555"/>
      <rgbColor rgb="FF969696"/>
      <rgbColor rgb="FF002060"/>
      <rgbColor rgb="FF339966"/>
      <rgbColor rgb="FF003300"/>
      <rgbColor rgb="FF333300"/>
      <rgbColor rgb="FF993300"/>
      <rgbColor rgb="FF993366"/>
      <rgbColor rgb="FF1F4E7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workbookViewId="0">
      <selection activeCell="B12" sqref="B12"/>
    </sheetView>
  </sheetViews>
  <sheetFormatPr baseColWidth="10" defaultColWidth="8.6640625" defaultRowHeight="14.4" x14ac:dyDescent="0.3"/>
  <cols>
    <col min="1" max="1" width="10" customWidth="1"/>
    <col min="2" max="2" width="52" customWidth="1"/>
    <col min="3" max="4" width="16" customWidth="1"/>
    <col min="5" max="5" width="8" customWidth="1"/>
    <col min="6" max="6" width="16" customWidth="1"/>
    <col min="7" max="7" width="44" customWidth="1"/>
  </cols>
  <sheetData>
    <row r="1" spans="1:7" ht="73.5" customHeight="1" x14ac:dyDescent="0.3">
      <c r="A1" s="22" t="s">
        <v>0</v>
      </c>
      <c r="B1" s="22"/>
      <c r="C1" s="22"/>
      <c r="D1" s="22"/>
      <c r="E1" s="22"/>
      <c r="F1" s="22"/>
      <c r="G1" s="22"/>
    </row>
    <row r="2" spans="1:7" ht="24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9.5" customHeight="1" x14ac:dyDescent="0.3">
      <c r="A3" s="23" t="s">
        <v>8</v>
      </c>
      <c r="B3" s="23"/>
      <c r="C3" s="23"/>
      <c r="D3" s="23"/>
      <c r="E3" s="23"/>
      <c r="F3" s="23"/>
      <c r="G3" s="23"/>
    </row>
    <row r="4" spans="1:7" ht="31.5" customHeight="1" x14ac:dyDescent="0.3">
      <c r="A4" s="2" t="s">
        <v>9</v>
      </c>
      <c r="B4" s="3" t="s">
        <v>10</v>
      </c>
      <c r="C4" s="4" t="s">
        <v>11</v>
      </c>
      <c r="D4" s="5"/>
      <c r="E4" s="6" t="s">
        <v>12</v>
      </c>
      <c r="F4" s="7" t="str">
        <f t="shared" ref="F4:F9" si="0">IF(D4="","",D4*(1+E4))</f>
        <v/>
      </c>
      <c r="G4" s="8" t="s">
        <v>81</v>
      </c>
    </row>
    <row r="5" spans="1:7" ht="31.5" customHeight="1" x14ac:dyDescent="0.3">
      <c r="A5" s="9" t="s">
        <v>13</v>
      </c>
      <c r="B5" s="10" t="s">
        <v>14</v>
      </c>
      <c r="C5" s="11" t="s">
        <v>15</v>
      </c>
      <c r="D5" s="12"/>
      <c r="E5" s="13" t="s">
        <v>12</v>
      </c>
      <c r="F5" s="7" t="str">
        <f t="shared" si="0"/>
        <v/>
      </c>
      <c r="G5" s="14" t="s">
        <v>16</v>
      </c>
    </row>
    <row r="6" spans="1:7" ht="31.5" customHeight="1" x14ac:dyDescent="0.3">
      <c r="A6" s="2" t="s">
        <v>21</v>
      </c>
      <c r="B6" s="3" t="s">
        <v>17</v>
      </c>
      <c r="C6" s="4" t="s">
        <v>15</v>
      </c>
      <c r="D6" s="5"/>
      <c r="E6" s="6" t="s">
        <v>12</v>
      </c>
      <c r="F6" s="7" t="str">
        <f t="shared" si="0"/>
        <v/>
      </c>
      <c r="G6" s="8" t="s">
        <v>80</v>
      </c>
    </row>
    <row r="7" spans="1:7" ht="31.5" customHeight="1" x14ac:dyDescent="0.3">
      <c r="A7" s="9" t="s">
        <v>68</v>
      </c>
      <c r="B7" s="10" t="s">
        <v>18</v>
      </c>
      <c r="C7" s="11" t="s">
        <v>15</v>
      </c>
      <c r="D7" s="12"/>
      <c r="E7" s="13" t="s">
        <v>12</v>
      </c>
      <c r="F7" s="7" t="str">
        <f t="shared" si="0"/>
        <v/>
      </c>
      <c r="G7" s="14" t="s">
        <v>80</v>
      </c>
    </row>
    <row r="8" spans="1:7" ht="31.5" customHeight="1" x14ac:dyDescent="0.3">
      <c r="A8" s="2" t="s">
        <v>69</v>
      </c>
      <c r="B8" s="3" t="s">
        <v>19</v>
      </c>
      <c r="C8" s="4" t="s">
        <v>20</v>
      </c>
      <c r="D8" s="5"/>
      <c r="E8" s="6" t="s">
        <v>12</v>
      </c>
      <c r="F8" s="7" t="str">
        <f t="shared" si="0"/>
        <v/>
      </c>
      <c r="G8" s="8"/>
    </row>
    <row r="9" spans="1:7" ht="31.5" customHeight="1" x14ac:dyDescent="0.3">
      <c r="A9" s="9" t="s">
        <v>70</v>
      </c>
      <c r="B9" s="10" t="s">
        <v>22</v>
      </c>
      <c r="C9" s="11" t="s">
        <v>20</v>
      </c>
      <c r="D9" s="12"/>
      <c r="E9" s="13" t="s">
        <v>12</v>
      </c>
      <c r="F9" s="7" t="str">
        <f t="shared" si="0"/>
        <v/>
      </c>
      <c r="G9" s="14"/>
    </row>
    <row r="10" spans="1:7" ht="31.5" customHeight="1" x14ac:dyDescent="0.3">
      <c r="A10" s="23" t="s">
        <v>83</v>
      </c>
      <c r="B10" s="23"/>
      <c r="C10" s="23"/>
      <c r="D10" s="23"/>
      <c r="E10" s="23"/>
      <c r="F10" s="23"/>
      <c r="G10" s="23"/>
    </row>
    <row r="11" spans="1:7" ht="31.5" customHeight="1" x14ac:dyDescent="0.3">
      <c r="A11" s="9" t="s">
        <v>71</v>
      </c>
      <c r="B11" s="10" t="s">
        <v>23</v>
      </c>
      <c r="C11" s="11" t="s">
        <v>24</v>
      </c>
      <c r="D11" s="12"/>
      <c r="E11" s="13" t="s">
        <v>12</v>
      </c>
      <c r="F11" s="7" t="str">
        <f>IF(D11="","",D11*(1+E11))</f>
        <v/>
      </c>
      <c r="G11" s="14"/>
    </row>
    <row r="12" spans="1:7" ht="31.5" customHeight="1" x14ac:dyDescent="0.3">
      <c r="A12" s="2" t="s">
        <v>72</v>
      </c>
      <c r="B12" s="3" t="s">
        <v>25</v>
      </c>
      <c r="C12" s="4" t="s">
        <v>15</v>
      </c>
      <c r="D12" s="5"/>
      <c r="E12" s="6" t="s">
        <v>12</v>
      </c>
      <c r="F12" s="7" t="str">
        <f>IF(D12="","",D12*(1+E12))</f>
        <v/>
      </c>
      <c r="G12" s="8" t="s">
        <v>80</v>
      </c>
    </row>
    <row r="13" spans="1:7" ht="31.5" customHeight="1" x14ac:dyDescent="0.3">
      <c r="A13" s="9" t="s">
        <v>73</v>
      </c>
      <c r="B13" s="10" t="s">
        <v>26</v>
      </c>
      <c r="C13" s="11" t="s">
        <v>24</v>
      </c>
      <c r="D13" s="12"/>
      <c r="E13" s="13" t="s">
        <v>12</v>
      </c>
      <c r="F13" s="7" t="str">
        <f>IF(D13="","",D13*(1+E13))</f>
        <v/>
      </c>
      <c r="G13" s="14"/>
    </row>
    <row r="14" spans="1:7" ht="31.5" customHeight="1" x14ac:dyDescent="0.3">
      <c r="A14" s="2" t="s">
        <v>74</v>
      </c>
      <c r="B14" s="3" t="s">
        <v>18</v>
      </c>
      <c r="C14" s="4" t="s">
        <v>15</v>
      </c>
      <c r="D14" s="5"/>
      <c r="E14" s="6" t="s">
        <v>12</v>
      </c>
      <c r="F14" s="7" t="str">
        <f>IF(D14="","",D14*(1+E14))</f>
        <v/>
      </c>
      <c r="G14" s="8" t="s">
        <v>80</v>
      </c>
    </row>
    <row r="15" spans="1:7" ht="19.5" customHeight="1" x14ac:dyDescent="0.3">
      <c r="A15" s="24" t="s">
        <v>27</v>
      </c>
      <c r="B15" s="24"/>
      <c r="C15" s="24"/>
      <c r="D15" s="24"/>
      <c r="E15" s="24"/>
      <c r="F15" s="24"/>
      <c r="G15" s="24"/>
    </row>
    <row r="16" spans="1:7" ht="31.5" customHeight="1" x14ac:dyDescent="0.3">
      <c r="A16" s="9" t="s">
        <v>28</v>
      </c>
      <c r="B16" s="10" t="s">
        <v>29</v>
      </c>
      <c r="C16" s="11" t="s">
        <v>11</v>
      </c>
      <c r="D16" s="12"/>
      <c r="E16" s="13" t="s">
        <v>12</v>
      </c>
      <c r="F16" s="7" t="str">
        <f>IF(D16="","",D16*(1+E16))</f>
        <v/>
      </c>
      <c r="G16" s="14" t="s">
        <v>81</v>
      </c>
    </row>
    <row r="17" spans="1:7" ht="31.5" customHeight="1" x14ac:dyDescent="0.3">
      <c r="A17" s="2" t="s">
        <v>30</v>
      </c>
      <c r="B17" s="3" t="s">
        <v>31</v>
      </c>
      <c r="C17" s="4" t="s">
        <v>11</v>
      </c>
      <c r="D17" s="5"/>
      <c r="E17" s="6" t="s">
        <v>12</v>
      </c>
      <c r="F17" s="7" t="str">
        <f>IF(D17="","",D17*(1+E17))</f>
        <v/>
      </c>
      <c r="G17" s="8" t="s">
        <v>32</v>
      </c>
    </row>
    <row r="18" spans="1:7" ht="31.5" customHeight="1" x14ac:dyDescent="0.3">
      <c r="A18" s="9" t="s">
        <v>33</v>
      </c>
      <c r="B18" s="10" t="s">
        <v>34</v>
      </c>
      <c r="C18" s="11" t="s">
        <v>20</v>
      </c>
      <c r="D18" s="12"/>
      <c r="E18" s="13" t="s">
        <v>12</v>
      </c>
      <c r="F18" s="7" t="str">
        <f>IF(D18="","",D18*(1+E18))</f>
        <v/>
      </c>
      <c r="G18" s="14" t="s">
        <v>35</v>
      </c>
    </row>
    <row r="19" spans="1:7" ht="31.5" customHeight="1" x14ac:dyDescent="0.3">
      <c r="A19" s="2" t="s">
        <v>75</v>
      </c>
      <c r="B19" s="3" t="s">
        <v>36</v>
      </c>
      <c r="C19" s="4" t="s">
        <v>37</v>
      </c>
      <c r="D19" s="5"/>
      <c r="E19" s="6" t="s">
        <v>12</v>
      </c>
      <c r="F19" s="7" t="str">
        <f>IF(D19="","",D19*(1+E19))</f>
        <v/>
      </c>
      <c r="G19" s="8" t="s">
        <v>80</v>
      </c>
    </row>
    <row r="20" spans="1:7" ht="31.5" customHeight="1" x14ac:dyDescent="0.3">
      <c r="A20" s="9" t="s">
        <v>76</v>
      </c>
      <c r="B20" s="10" t="s">
        <v>38</v>
      </c>
      <c r="C20" s="11" t="s">
        <v>37</v>
      </c>
      <c r="D20" s="12"/>
      <c r="E20" s="13" t="s">
        <v>12</v>
      </c>
      <c r="F20" s="7" t="str">
        <f>IF(D20="","",D20*(1+E20))</f>
        <v/>
      </c>
      <c r="G20" s="14" t="s">
        <v>80</v>
      </c>
    </row>
    <row r="21" spans="1:7" ht="19.5" customHeight="1" x14ac:dyDescent="0.3">
      <c r="A21" s="25" t="s">
        <v>39</v>
      </c>
      <c r="B21" s="25"/>
      <c r="C21" s="25"/>
      <c r="D21" s="25"/>
      <c r="E21" s="25"/>
      <c r="F21" s="25"/>
      <c r="G21" s="25"/>
    </row>
    <row r="22" spans="1:7" ht="30" customHeight="1" x14ac:dyDescent="0.3">
      <c r="A22" s="9" t="s">
        <v>40</v>
      </c>
      <c r="B22" s="10" t="s">
        <v>41</v>
      </c>
      <c r="C22" s="11" t="s">
        <v>11</v>
      </c>
      <c r="D22" s="12"/>
      <c r="E22" s="13" t="s">
        <v>12</v>
      </c>
      <c r="F22" s="7" t="str">
        <f>IF(D22="","",D22*(1+E22))</f>
        <v/>
      </c>
      <c r="G22" s="14" t="s">
        <v>82</v>
      </c>
    </row>
    <row r="23" spans="1:7" ht="31.5" customHeight="1" x14ac:dyDescent="0.3">
      <c r="A23" s="2" t="s">
        <v>77</v>
      </c>
      <c r="B23" s="3" t="s">
        <v>42</v>
      </c>
      <c r="C23" s="4" t="s">
        <v>37</v>
      </c>
      <c r="D23" s="5"/>
      <c r="E23" s="6" t="s">
        <v>12</v>
      </c>
      <c r="F23" s="7" t="str">
        <f>IF(D23="","",D23*(1+E23))</f>
        <v/>
      </c>
      <c r="G23" s="8" t="s">
        <v>80</v>
      </c>
    </row>
    <row r="24" spans="1:7" ht="30" customHeight="1" x14ac:dyDescent="0.3">
      <c r="A24" s="9" t="s">
        <v>78</v>
      </c>
      <c r="B24" s="10" t="s">
        <v>43</v>
      </c>
      <c r="C24" s="11" t="s">
        <v>37</v>
      </c>
      <c r="D24" s="12"/>
      <c r="E24" s="13" t="s">
        <v>12</v>
      </c>
      <c r="F24" s="7" t="str">
        <f>IF(D24="","",D24*(1+E24))</f>
        <v/>
      </c>
      <c r="G24" s="14" t="s">
        <v>80</v>
      </c>
    </row>
    <row r="25" spans="1:7" ht="36" customHeight="1" x14ac:dyDescent="0.3">
      <c r="A25" s="21" t="s">
        <v>79</v>
      </c>
      <c r="B25" s="21"/>
      <c r="C25" s="21"/>
      <c r="D25" s="21"/>
      <c r="E25" s="21"/>
      <c r="F25" s="21"/>
      <c r="G25" s="21"/>
    </row>
  </sheetData>
  <mergeCells count="6">
    <mergeCell ref="A25:G25"/>
    <mergeCell ref="A1:G1"/>
    <mergeCell ref="A3:G3"/>
    <mergeCell ref="A10:G10"/>
    <mergeCell ref="A15:G15"/>
    <mergeCell ref="A21:G21"/>
  </mergeCells>
  <phoneticPr fontId="15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topLeftCell="A6" zoomScaleNormal="100" workbookViewId="0">
      <selection activeCell="M4" sqref="M4"/>
    </sheetView>
  </sheetViews>
  <sheetFormatPr baseColWidth="10" defaultColWidth="8.6640625" defaultRowHeight="14.4" x14ac:dyDescent="0.3"/>
  <cols>
    <col min="1" max="1" width="36" customWidth="1"/>
    <col min="2" max="2" width="22" customWidth="1"/>
    <col min="3" max="3" width="52" customWidth="1"/>
    <col min="4" max="4" width="16" customWidth="1"/>
    <col min="5" max="5" width="8" customWidth="1"/>
    <col min="6" max="6" width="16" customWidth="1"/>
  </cols>
  <sheetData>
    <row r="1" spans="1:6" ht="43.5" customHeight="1" x14ac:dyDescent="0.3">
      <c r="A1" s="26" t="s">
        <v>44</v>
      </c>
      <c r="B1" s="26"/>
      <c r="C1" s="26"/>
      <c r="D1" s="26"/>
      <c r="E1" s="26"/>
      <c r="F1" s="26"/>
    </row>
    <row r="2" spans="1:6" ht="24" customHeight="1" x14ac:dyDescent="0.3">
      <c r="A2" s="27" t="s">
        <v>84</v>
      </c>
      <c r="B2" s="27"/>
      <c r="C2" s="27"/>
      <c r="D2" s="27"/>
      <c r="E2" s="27"/>
      <c r="F2" s="27"/>
    </row>
    <row r="3" spans="1:6" ht="36" customHeight="1" x14ac:dyDescent="0.3">
      <c r="A3" s="28" t="s">
        <v>45</v>
      </c>
      <c r="B3" s="28"/>
      <c r="C3" s="28"/>
      <c r="D3" s="28"/>
      <c r="E3" s="28"/>
      <c r="F3" s="28"/>
    </row>
    <row r="4" spans="1:6" ht="43.5" customHeight="1" x14ac:dyDescent="0.3">
      <c r="A4" s="15" t="s">
        <v>46</v>
      </c>
      <c r="B4" s="15" t="s">
        <v>47</v>
      </c>
      <c r="C4" s="15" t="s">
        <v>48</v>
      </c>
      <c r="D4" s="15" t="s">
        <v>49</v>
      </c>
      <c r="E4" s="15" t="s">
        <v>5</v>
      </c>
      <c r="F4" s="15" t="s">
        <v>50</v>
      </c>
    </row>
    <row r="5" spans="1:6" ht="42" customHeight="1" x14ac:dyDescent="0.3">
      <c r="A5" s="16" t="s">
        <v>51</v>
      </c>
      <c r="B5" s="17" t="s">
        <v>52</v>
      </c>
      <c r="C5" s="8" t="s">
        <v>53</v>
      </c>
      <c r="D5" s="5"/>
      <c r="E5" s="6" t="s">
        <v>12</v>
      </c>
      <c r="F5" s="18" t="str">
        <f t="shared" ref="F5:F12" si="0">IF(D5="","",D5*(1+E5))</f>
        <v/>
      </c>
    </row>
    <row r="6" spans="1:6" ht="42" customHeight="1" x14ac:dyDescent="0.3">
      <c r="A6" s="19" t="s">
        <v>54</v>
      </c>
      <c r="B6" s="20" t="s">
        <v>52</v>
      </c>
      <c r="C6" s="14" t="s">
        <v>55</v>
      </c>
      <c r="D6" s="12"/>
      <c r="E6" s="13" t="s">
        <v>12</v>
      </c>
      <c r="F6" s="7" t="str">
        <f t="shared" si="0"/>
        <v/>
      </c>
    </row>
    <row r="7" spans="1:6" ht="42" customHeight="1" x14ac:dyDescent="0.3">
      <c r="A7" s="16" t="s">
        <v>56</v>
      </c>
      <c r="B7" s="17" t="s">
        <v>52</v>
      </c>
      <c r="C7" s="8" t="s">
        <v>57</v>
      </c>
      <c r="D7" s="5"/>
      <c r="E7" s="6" t="s">
        <v>12</v>
      </c>
      <c r="F7" s="18" t="str">
        <f t="shared" si="0"/>
        <v/>
      </c>
    </row>
    <row r="8" spans="1:6" ht="42" customHeight="1" x14ac:dyDescent="0.3">
      <c r="A8" s="19" t="s">
        <v>58</v>
      </c>
      <c r="B8" s="20" t="s">
        <v>52</v>
      </c>
      <c r="C8" s="14" t="s">
        <v>59</v>
      </c>
      <c r="D8" s="12"/>
      <c r="E8" s="13" t="s">
        <v>12</v>
      </c>
      <c r="F8" s="7" t="str">
        <f t="shared" si="0"/>
        <v/>
      </c>
    </row>
    <row r="9" spans="1:6" ht="42" customHeight="1" x14ac:dyDescent="0.3">
      <c r="A9" s="16" t="s">
        <v>60</v>
      </c>
      <c r="B9" s="17" t="s">
        <v>52</v>
      </c>
      <c r="C9" s="8" t="s">
        <v>61</v>
      </c>
      <c r="D9" s="5"/>
      <c r="E9" s="6" t="s">
        <v>12</v>
      </c>
      <c r="F9" s="18" t="str">
        <f t="shared" si="0"/>
        <v/>
      </c>
    </row>
    <row r="10" spans="1:6" ht="42" customHeight="1" x14ac:dyDescent="0.3">
      <c r="A10" s="16" t="s">
        <v>62</v>
      </c>
      <c r="B10" s="17" t="s">
        <v>52</v>
      </c>
      <c r="C10" s="8" t="s">
        <v>63</v>
      </c>
      <c r="D10" s="5"/>
      <c r="E10" s="6" t="s">
        <v>12</v>
      </c>
      <c r="F10" s="18" t="str">
        <f t="shared" si="0"/>
        <v/>
      </c>
    </row>
    <row r="11" spans="1:6" ht="42" customHeight="1" x14ac:dyDescent="0.3">
      <c r="A11" s="19" t="s">
        <v>64</v>
      </c>
      <c r="B11" s="20" t="s">
        <v>52</v>
      </c>
      <c r="C11" s="14" t="s">
        <v>65</v>
      </c>
      <c r="D11" s="12"/>
      <c r="E11" s="13" t="s">
        <v>12</v>
      </c>
      <c r="F11" s="7" t="str">
        <f t="shared" si="0"/>
        <v/>
      </c>
    </row>
    <row r="12" spans="1:6" ht="42" customHeight="1" x14ac:dyDescent="0.3">
      <c r="A12" s="16" t="s">
        <v>66</v>
      </c>
      <c r="B12" s="17" t="s">
        <v>52</v>
      </c>
      <c r="C12" s="8" t="s">
        <v>67</v>
      </c>
      <c r="D12" s="5"/>
      <c r="E12" s="6" t="s">
        <v>12</v>
      </c>
      <c r="F12" s="18" t="str">
        <f t="shared" si="0"/>
        <v/>
      </c>
    </row>
    <row r="14" spans="1:6" ht="39.75" customHeight="1" x14ac:dyDescent="0.3">
      <c r="A14" s="21"/>
      <c r="B14" s="21"/>
      <c r="C14" s="21"/>
      <c r="D14" s="21"/>
      <c r="E14" s="21"/>
      <c r="F14" s="21"/>
    </row>
  </sheetData>
  <mergeCells count="4">
    <mergeCell ref="A1:F1"/>
    <mergeCell ref="A2:F2"/>
    <mergeCell ref="A3:F3"/>
    <mergeCell ref="A14:F14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Benjamin ALIAGAS</cp:lastModifiedBy>
  <cp:revision>0</cp:revision>
  <dcterms:created xsi:type="dcterms:W3CDTF">2026-05-05T09:52:28Z</dcterms:created>
  <dcterms:modified xsi:type="dcterms:W3CDTF">2026-05-07T13:49:03Z</dcterms:modified>
  <dc:language>en-US</dc:language>
</cp:coreProperties>
</file>